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9120"/>
  </bookViews>
  <sheets>
    <sheet name="март" sheetId="1" r:id="rId1"/>
  </sheets>
  <definedNames>
    <definedName name="_xlnm._FilterDatabase" localSheetId="0" hidden="1">март!$B$6:$X$46</definedName>
    <definedName name="_xlnm.Print_Titles" localSheetId="0">март!$5:$6</definedName>
    <definedName name="_xlnm.Print_Area" localSheetId="0">март!$A$1:$K$46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K47" i="1" s="1"/>
  <c r="K46" i="1" s="1"/>
  <c r="H48" i="1"/>
  <c r="H47" i="1" s="1"/>
  <c r="H46" i="1" s="1"/>
  <c r="E48" i="1"/>
  <c r="E47" i="1" s="1"/>
  <c r="E46" i="1" s="1"/>
  <c r="J47" i="1"/>
  <c r="J46" i="1" s="1"/>
  <c r="I47" i="1"/>
  <c r="I46" i="1" s="1"/>
  <c r="G47" i="1"/>
  <c r="G46" i="1" s="1"/>
  <c r="F47" i="1"/>
  <c r="F46" i="1" s="1"/>
  <c r="D47" i="1"/>
  <c r="D46" i="1" s="1"/>
  <c r="C47" i="1"/>
  <c r="C46" i="1" s="1"/>
  <c r="K45" i="1"/>
  <c r="H45" i="1"/>
  <c r="E45" i="1"/>
  <c r="J44" i="1"/>
  <c r="I44" i="1"/>
  <c r="K44" i="1" s="1"/>
  <c r="G44" i="1"/>
  <c r="F44" i="1"/>
  <c r="H44" i="1" s="1"/>
  <c r="D44" i="1"/>
  <c r="C44" i="1"/>
  <c r="E44" i="1" s="1"/>
  <c r="K43" i="1"/>
  <c r="H43" i="1"/>
  <c r="E43" i="1"/>
  <c r="J42" i="1"/>
  <c r="I42" i="1"/>
  <c r="G42" i="1"/>
  <c r="F42" i="1"/>
  <c r="D42" i="1"/>
  <c r="C42" i="1"/>
  <c r="K41" i="1"/>
  <c r="H41" i="1"/>
  <c r="E41" i="1"/>
  <c r="J40" i="1"/>
  <c r="I40" i="1"/>
  <c r="K40" i="1" s="1"/>
  <c r="G40" i="1"/>
  <c r="F40" i="1"/>
  <c r="H40" i="1" s="1"/>
  <c r="D40" i="1"/>
  <c r="C40" i="1"/>
  <c r="E40" i="1" s="1"/>
  <c r="K39" i="1"/>
  <c r="H39" i="1"/>
  <c r="E39" i="1"/>
  <c r="J38" i="1"/>
  <c r="I38" i="1"/>
  <c r="G38" i="1"/>
  <c r="F38" i="1"/>
  <c r="D38" i="1"/>
  <c r="E38" i="1" s="1"/>
  <c r="K37" i="1"/>
  <c r="H37" i="1"/>
  <c r="E37" i="1"/>
  <c r="J36" i="1"/>
  <c r="I36" i="1"/>
  <c r="G36" i="1"/>
  <c r="F36" i="1"/>
  <c r="E36" i="1"/>
  <c r="D36" i="1"/>
  <c r="K35" i="1"/>
  <c r="H35" i="1"/>
  <c r="E35" i="1"/>
  <c r="J34" i="1"/>
  <c r="I34" i="1"/>
  <c r="K34" i="1" s="1"/>
  <c r="G34" i="1"/>
  <c r="F34" i="1"/>
  <c r="E34" i="1"/>
  <c r="K33" i="1"/>
  <c r="H33" i="1"/>
  <c r="E33" i="1"/>
  <c r="J32" i="1"/>
  <c r="I32" i="1"/>
  <c r="G32" i="1"/>
  <c r="F32" i="1"/>
  <c r="D32" i="1"/>
  <c r="C32" i="1"/>
  <c r="E32" i="1" s="1"/>
  <c r="K31" i="1"/>
  <c r="H31" i="1"/>
  <c r="E31" i="1"/>
  <c r="J30" i="1"/>
  <c r="I30" i="1"/>
  <c r="G30" i="1"/>
  <c r="F30" i="1"/>
  <c r="E30" i="1"/>
  <c r="D30" i="1"/>
  <c r="C30" i="1"/>
  <c r="I28" i="1"/>
  <c r="K28" i="1" s="1"/>
  <c r="F28" i="1"/>
  <c r="H28" i="1" s="1"/>
  <c r="E28" i="1"/>
  <c r="J27" i="1"/>
  <c r="I27" i="1"/>
  <c r="G27" i="1"/>
  <c r="D27" i="1"/>
  <c r="E27" i="1" s="1"/>
  <c r="C27" i="1"/>
  <c r="K26" i="1"/>
  <c r="H26" i="1"/>
  <c r="E26" i="1"/>
  <c r="J25" i="1"/>
  <c r="I25" i="1"/>
  <c r="K25" i="1" s="1"/>
  <c r="G25" i="1"/>
  <c r="F25" i="1"/>
  <c r="H25" i="1" s="1"/>
  <c r="D25" i="1"/>
  <c r="E25" i="1" s="1"/>
  <c r="K24" i="1"/>
  <c r="H24" i="1"/>
  <c r="E24" i="1"/>
  <c r="J23" i="1"/>
  <c r="I23" i="1"/>
  <c r="K23" i="1" s="1"/>
  <c r="G23" i="1"/>
  <c r="F23" i="1"/>
  <c r="H23" i="1" s="1"/>
  <c r="D23" i="1"/>
  <c r="E23" i="1" s="1"/>
  <c r="K22" i="1"/>
  <c r="H22" i="1"/>
  <c r="E22" i="1"/>
  <c r="J21" i="1"/>
  <c r="K21" i="1" s="1"/>
  <c r="I21" i="1"/>
  <c r="G21" i="1"/>
  <c r="F21" i="1"/>
  <c r="D21" i="1"/>
  <c r="E21" i="1" s="1"/>
  <c r="K20" i="1"/>
  <c r="K19" i="1" s="1"/>
  <c r="H20" i="1"/>
  <c r="H19" i="1" s="1"/>
  <c r="E20" i="1"/>
  <c r="I19" i="1"/>
  <c r="F19" i="1"/>
  <c r="E19" i="1"/>
  <c r="K18" i="1"/>
  <c r="K17" i="1" s="1"/>
  <c r="H18" i="1"/>
  <c r="H17" i="1" s="1"/>
  <c r="E18" i="1"/>
  <c r="J17" i="1"/>
  <c r="I17" i="1"/>
  <c r="G17" i="1"/>
  <c r="F17" i="1"/>
  <c r="E17" i="1"/>
  <c r="D17" i="1"/>
  <c r="C17" i="1"/>
  <c r="G16" i="1"/>
  <c r="C16" i="1"/>
  <c r="E15" i="1"/>
  <c r="E14" i="1" s="1"/>
  <c r="D14" i="1"/>
  <c r="C14" i="1"/>
  <c r="K13" i="1"/>
  <c r="K12" i="1" s="1"/>
  <c r="H13" i="1"/>
  <c r="E13" i="1"/>
  <c r="E12" i="1" s="1"/>
  <c r="J12" i="1"/>
  <c r="I12" i="1"/>
  <c r="H12" i="1"/>
  <c r="G12" i="1"/>
  <c r="F12" i="1"/>
  <c r="D12" i="1"/>
  <c r="C12" i="1"/>
  <c r="C9" i="1" s="1"/>
  <c r="K11" i="1"/>
  <c r="H11" i="1"/>
  <c r="E11" i="1"/>
  <c r="J10" i="1"/>
  <c r="I10" i="1"/>
  <c r="K10" i="1" s="1"/>
  <c r="K9" i="1" s="1"/>
  <c r="G10" i="1"/>
  <c r="F10" i="1"/>
  <c r="H10" i="1" s="1"/>
  <c r="H9" i="1" s="1"/>
  <c r="D10" i="1"/>
  <c r="E10" i="1" s="1"/>
  <c r="J9" i="1"/>
  <c r="D9" i="1"/>
  <c r="I9" i="1" l="1"/>
  <c r="D29" i="1"/>
  <c r="G29" i="1"/>
  <c r="H34" i="1"/>
  <c r="H36" i="1"/>
  <c r="H38" i="1"/>
  <c r="E42" i="1"/>
  <c r="E29" i="1" s="1"/>
  <c r="K42" i="1"/>
  <c r="E9" i="1"/>
  <c r="C29" i="1"/>
  <c r="H30" i="1"/>
  <c r="C8" i="1"/>
  <c r="E16" i="1"/>
  <c r="K30" i="1"/>
  <c r="J16" i="1"/>
  <c r="G9" i="1"/>
  <c r="H21" i="1"/>
  <c r="K32" i="1"/>
  <c r="F9" i="1"/>
  <c r="K27" i="1"/>
  <c r="K16" i="1" s="1"/>
  <c r="H32" i="1"/>
  <c r="K36" i="1"/>
  <c r="K29" i="1" s="1"/>
  <c r="K38" i="1"/>
  <c r="H42" i="1"/>
  <c r="J29" i="1"/>
  <c r="F29" i="1"/>
  <c r="D16" i="1"/>
  <c r="D8" i="1" s="1"/>
  <c r="F27" i="1"/>
  <c r="H27" i="1" s="1"/>
  <c r="I16" i="1"/>
  <c r="I29" i="1"/>
  <c r="G8" i="1" l="1"/>
  <c r="E8" i="1"/>
  <c r="H29" i="1"/>
  <c r="H16" i="1"/>
  <c r="J8" i="1"/>
  <c r="F16" i="1"/>
  <c r="F8" i="1" s="1"/>
  <c r="H8" i="1" s="1"/>
  <c r="I8" i="1"/>
  <c r="K8" i="1" l="1"/>
</calcChain>
</file>

<file path=xl/sharedStrings.xml><?xml version="1.0" encoding="utf-8"?>
<sst xmlns="http://schemas.openxmlformats.org/spreadsheetml/2006/main" count="99" uniqueCount="90">
  <si>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</si>
  <si>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</si>
  <si>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</si>
  <si>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</si>
  <si>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</si>
  <si>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</si>
  <si>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</si>
  <si>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</si>
  <si>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</si>
  <si>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</si>
  <si>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</si>
  <si>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</si>
  <si>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</si>
  <si>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</si>
  <si>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</si>
  <si>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</si>
  <si>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</si>
  <si>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>Субвенции бюджетам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</si>
  <si>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</si>
  <si>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</t>
  </si>
  <si>
    <t>000 2 02 00000 00 0000 000</t>
  </si>
  <si>
    <t>Дотации бюджетам бюджетной системы Российской Федерации и</t>
  </si>
  <si>
    <t>000 2 02 10000 00 0000 151</t>
  </si>
  <si>
    <t>000 2 02 15001 00 0000 151</t>
  </si>
  <si>
    <t>000 2 02 15001 04 0000 151</t>
  </si>
  <si>
    <t>000 2 02 15002 00 0000 151</t>
  </si>
  <si>
    <t xml:space="preserve">000 2 02 15002 04 0000 151 </t>
  </si>
  <si>
    <t>000 2 02 20000 00 0000 151</t>
  </si>
  <si>
    <t>000 2 02 20041 00 0000 151</t>
  </si>
  <si>
    <t>000 2 02 20041 04 0000 151</t>
  </si>
  <si>
    <t>000 2 02 25519 00 0000 151</t>
  </si>
  <si>
    <t>000 2 02 25519 04 0000 151</t>
  </si>
  <si>
    <t>000 2 02 25555 00 0000 151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</si>
  <si>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</si>
  <si>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000 2 02 25555 04 0000 151</t>
  </si>
  <si>
    <t>Прочие субсидии бюджетам городских округов</t>
  </si>
  <si>
    <t>000 2 02 29999 00 0000 151</t>
  </si>
  <si>
    <t>Субвенции бюджетам городских округов на выполнение передаваемых полномочий субъектов Российской Федерации</t>
  </si>
  <si>
    <t>000 2 02 30000 00 0000 151</t>
  </si>
  <si>
    <t>000 2 02 30024 00 0000 151</t>
  </si>
  <si>
    <t>000 2 02 30024 04 0000 151</t>
  </si>
  <si>
    <t>000 2 02 30029 00 0000 151</t>
  </si>
  <si>
    <t>000 2 02 30029 04 0000 151</t>
  </si>
  <si>
    <t>000 2 02 35082 00 0000 151</t>
  </si>
  <si>
    <t>000 2 02 35082 04 0000 151</t>
  </si>
  <si>
    <t>000 2 02 35118 00 0000 151</t>
  </si>
  <si>
    <t>000 2 02 35118 04 0000 151</t>
  </si>
  <si>
    <t>000 2 02 35120 00 0000 151</t>
  </si>
  <si>
    <t>000 2 02 35120 04 0000 151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</si>
  <si>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</si>
  <si>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</si>
  <si>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000 2 02 35135 00 0000 151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</si>
  <si>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</si>
  <si>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</si>
  <si>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</si>
  <si>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Дотации бюджетам городских округов на обеспечение сбалансированности местных бюджетов </t>
  </si>
  <si>
    <t xml:space="preserve"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</t>
  </si>
  <si>
    <t xml:space="preserve"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</si>
  <si>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</si>
  <si>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000 2 02 35176 04 0000 151 </t>
  </si>
  <si>
    <t>000 2 02 35930 00 0000 151</t>
  </si>
  <si>
    <t>000 2 02 35930 04 0000 151</t>
  </si>
  <si>
    <t>000 2 02 40000 00 0000 151</t>
  </si>
  <si>
    <t>000 2 02 49999 00 0000 151</t>
  </si>
  <si>
    <t>000 2 02 49999 04 0000 151</t>
  </si>
  <si>
    <t>Сумма на 2018 год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</si>
  <si>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</si>
  <si>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</si>
  <si>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</si>
  <si>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</si>
  <si>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</si>
  <si>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>000 2 02 20077 04 0000 151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</si>
  <si>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</si>
  <si>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софинансирование капитальных вложений в объекты муниципальной собственности</t>
  </si>
  <si>
    <t>Таблица поправок по доходам бюджета по группам, подгруппам и статьям классификации доходов бюджета города Пыть-Яха на 2018 год и на плановый период 2019 и 2020 годов</t>
  </si>
  <si>
    <t>(тыс. рублей)</t>
  </si>
  <si>
    <t>Прочие межбюджетные трансферты, передаваемые бюджетам городских округов</t>
  </si>
  <si>
    <t>Дотации бюджетам городских округов на выравнивание бюджетной обеспеченности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</si>
  <si>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</si>
  <si>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</t>
  </si>
  <si>
    <t>000 2 02 25497 00 0000 151</t>
  </si>
  <si>
    <t>000 2 02 25497 04 0000 151</t>
  </si>
  <si>
    <t xml:space="preserve">000 2 02 35176 00 0000 151 </t>
  </si>
  <si>
    <t xml:space="preserve">040 2 02 19999 00 0000 151 </t>
  </si>
  <si>
    <t xml:space="preserve">Прочие дотации    </t>
  </si>
  <si>
    <t xml:space="preserve">040 2 02 19999 04 0000 151 </t>
  </si>
  <si>
    <t xml:space="preserve">Прочие дотации бюджетам городских округов 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</si>
  <si>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</si>
  <si>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</si>
  <si>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Приложение № 13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</si>
</sst>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2" borderId="0" xfId="1" applyFont="1" applyFill="1" applyBorder="1" applyAlignment="1">
      <alignment horizontal="right"/>
    </xf>
    <xf numFmtId="0" fontId="3" fillId="2" borderId="0" xfId="1" applyFont="1" applyFill="1" applyBorder="1"/>
    <xf numFmtId="0" fontId="3" fillId="2" borderId="0" xfId="1" applyFont="1" applyFill="1"/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/>
    </xf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0" xfId="1" applyNumberFormat="1" applyFont="1" applyFill="1" applyBorder="1"/>
    <xf numFmtId="49" fontId="3" fillId="2" borderId="0" xfId="1" applyNumberFormat="1" applyFont="1" applyFill="1" applyAlignment="1">
      <alignment vertical="top"/>
    </xf>
    <xf numFmtId="49" fontId="3" fillId="2" borderId="0" xfId="1" applyNumberFormat="1" applyFont="1" applyFill="1" applyAlignment="1" applyProtection="1">
      <alignment horizontal="centerContinuous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>
      <alignment horizontal="center" vertical="top"/>
    </xf>
    <xf numFmtId="0" fontId="3" fillId="2" borderId="0" xfId="1" applyFont="1" applyFill="1" applyAlignment="1">
      <alignment horizontal="left" vertical="top"/>
    </xf>
    <xf numFmtId="0" fontId="3" fillId="2" borderId="0" xfId="1" applyNumberFormat="1" applyFont="1" applyFill="1" applyAlignment="1" applyProtection="1">
      <alignment horizontal="left" vertical="top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40" fontId="3" fillId="2" borderId="1" xfId="2" applyNumberFormat="1" applyFont="1" applyFill="1" applyBorder="1" applyAlignment="1" applyProtection="1">
      <alignment horizontal="left" vertical="top" wrapText="1"/>
      <protection hidden="1"/>
    </xf>
    <xf numFmtId="165" fontId="3" fillId="2" borderId="1" xfId="3" applyNumberFormat="1" applyFont="1" applyFill="1" applyBorder="1" applyAlignment="1" applyProtection="1">
      <alignment horizontal="left" vertical="top" wrapText="1"/>
      <protection hidden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3" fillId="2" borderId="0" xfId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abSelected="1" zoomScaleNormal="100" zoomScaleSheetLayoutView="75" workbookViewId="0">
      <selection activeCell="I13" sqref="I13"/>
    </sheetView>
  </sheetViews>
  <sheetFormatPr defaultColWidth="9.140625" defaultRowHeight="12.75" x14ac:dyDescent="0.2"/>
  <cols>
    <col min="1" max="1" width="25.140625" style="10" customWidth="1"/>
    <col min="2" max="2" width="73.140625" style="14" customWidth="1"/>
    <col min="3" max="3" width="12.140625" style="2" customWidth="1"/>
    <col min="4" max="5" width="10.5703125" style="2" customWidth="1"/>
    <col min="6" max="6" width="12.7109375" style="2" customWidth="1"/>
    <col min="7" max="8" width="10.5703125" style="2" customWidth="1"/>
    <col min="9" max="9" width="13.28515625" style="2" customWidth="1"/>
    <col min="10" max="11" width="10.5703125" style="2" customWidth="1"/>
    <col min="12" max="20" width="9.140625" style="2" customWidth="1"/>
    <col min="21" max="16384" width="9.140625" style="3"/>
  </cols>
  <sheetData>
    <row r="1" spans="1:24" ht="15.75" x14ac:dyDescent="0.25">
      <c r="D1" s="30"/>
      <c r="E1" s="30"/>
      <c r="K1" s="1" t="s">
        <v>89</v>
      </c>
    </row>
    <row r="3" spans="1:24" ht="15.75" x14ac:dyDescent="0.25">
      <c r="A3" s="27" t="s">
        <v>74</v>
      </c>
      <c r="B3" s="28"/>
      <c r="C3" s="28"/>
      <c r="D3" s="28"/>
      <c r="E3" s="28"/>
      <c r="F3" s="29"/>
      <c r="G3" s="29"/>
      <c r="H3" s="29"/>
      <c r="I3" s="29"/>
      <c r="J3" s="29"/>
      <c r="K3" s="29"/>
    </row>
    <row r="4" spans="1:24" x14ac:dyDescent="0.2">
      <c r="A4" s="11"/>
      <c r="B4" s="15"/>
      <c r="K4" s="21" t="s">
        <v>75</v>
      </c>
    </row>
    <row r="5" spans="1:24" s="20" customFormat="1" x14ac:dyDescent="0.2">
      <c r="A5" s="31" t="s">
        <v>1</v>
      </c>
      <c r="B5" s="31" t="s">
        <v>0</v>
      </c>
      <c r="C5" s="25" t="s">
        <v>65</v>
      </c>
      <c r="D5" s="26"/>
      <c r="E5" s="26"/>
      <c r="F5" s="25" t="s">
        <v>69</v>
      </c>
      <c r="G5" s="26"/>
      <c r="H5" s="26"/>
      <c r="I5" s="25" t="s">
        <v>70</v>
      </c>
      <c r="J5" s="26"/>
      <c r="K5" s="26"/>
      <c r="L5" s="19"/>
      <c r="M5" s="19"/>
      <c r="N5" s="19"/>
      <c r="O5" s="19"/>
      <c r="P5" s="19"/>
      <c r="Q5" s="19"/>
      <c r="R5" s="19"/>
      <c r="S5" s="19"/>
      <c r="T5" s="19"/>
    </row>
    <row r="6" spans="1:24" s="20" customFormat="1" ht="25.5" x14ac:dyDescent="0.2">
      <c r="A6" s="26"/>
      <c r="B6" s="26"/>
      <c r="C6" s="4" t="s">
        <v>66</v>
      </c>
      <c r="D6" s="5" t="s">
        <v>67</v>
      </c>
      <c r="E6" s="5" t="s">
        <v>68</v>
      </c>
      <c r="F6" s="4" t="s">
        <v>66</v>
      </c>
      <c r="G6" s="5" t="s">
        <v>67</v>
      </c>
      <c r="H6" s="5" t="s">
        <v>68</v>
      </c>
      <c r="I6" s="4" t="s">
        <v>66</v>
      </c>
      <c r="J6" s="5" t="s">
        <v>67</v>
      </c>
      <c r="K6" s="5" t="s">
        <v>68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s="20" customFormat="1" x14ac:dyDescent="0.2">
      <c r="A7" s="22">
        <v>1</v>
      </c>
      <c r="B7" s="22">
        <v>2</v>
      </c>
      <c r="C7" s="4">
        <v>3</v>
      </c>
      <c r="D7" s="5">
        <v>4</v>
      </c>
      <c r="E7" s="5">
        <v>5</v>
      </c>
      <c r="F7" s="4">
        <v>6</v>
      </c>
      <c r="G7" s="5">
        <v>7</v>
      </c>
      <c r="H7" s="5">
        <v>8</v>
      </c>
      <c r="I7" s="4">
        <v>9</v>
      </c>
      <c r="J7" s="5">
        <v>10</v>
      </c>
      <c r="K7" s="5">
        <v>11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ht="25.5" x14ac:dyDescent="0.2">
      <c r="A8" s="12" t="s">
        <v>20</v>
      </c>
      <c r="B8" s="16" t="s">
        <v>2</v>
      </c>
      <c r="C8" s="8">
        <f>SUM(C9+C16+C29+C46)</f>
        <v>4132679.7000000007</v>
      </c>
      <c r="D8" s="8">
        <f>D9+D16+D29+D46</f>
        <v>-267907.59999999998</v>
      </c>
      <c r="E8" s="7">
        <f t="shared" ref="E8:E11" si="0">SUM(C8+D8)</f>
        <v>3864772.1000000006</v>
      </c>
      <c r="F8" s="8">
        <f>F9+F16+F29+F46</f>
        <v>2013041.6999999997</v>
      </c>
      <c r="G8" s="8">
        <f>G9+G16+G29+G46</f>
        <v>0</v>
      </c>
      <c r="H8" s="7">
        <f t="shared" ref="H8:H11" si="1">SUM(F8+G8)</f>
        <v>2013041.6999999997</v>
      </c>
      <c r="I8" s="8">
        <f>I9+I16+I29+I46</f>
        <v>2039749.5</v>
      </c>
      <c r="J8" s="8">
        <f>J9+J16+J29+J46</f>
        <v>0</v>
      </c>
      <c r="K8" s="7">
        <f t="shared" ref="K8:K11" si="2">SUM(I8+J8)</f>
        <v>2039749.5</v>
      </c>
      <c r="U8" s="2"/>
    </row>
    <row r="9" spans="1:24" x14ac:dyDescent="0.2">
      <c r="A9" s="12" t="s">
        <v>22</v>
      </c>
      <c r="B9" s="16" t="s">
        <v>21</v>
      </c>
      <c r="C9" s="6">
        <f t="shared" ref="C9:E9" si="3">SUM(C10+C12+C14)</f>
        <v>350623.1</v>
      </c>
      <c r="D9" s="6">
        <f t="shared" si="3"/>
        <v>0</v>
      </c>
      <c r="E9" s="6">
        <f t="shared" si="3"/>
        <v>350623.1</v>
      </c>
      <c r="F9" s="6">
        <f>F10+F12</f>
        <v>285515.7</v>
      </c>
      <c r="G9" s="6">
        <f t="shared" ref="G9:K9" si="4">G10+G12</f>
        <v>0</v>
      </c>
      <c r="H9" s="6">
        <f t="shared" si="4"/>
        <v>285515.7</v>
      </c>
      <c r="I9" s="6">
        <f t="shared" si="4"/>
        <v>285515.7</v>
      </c>
      <c r="J9" s="6">
        <f t="shared" si="4"/>
        <v>0</v>
      </c>
      <c r="K9" s="6">
        <f t="shared" si="4"/>
        <v>285515.7</v>
      </c>
      <c r="U9" s="2"/>
    </row>
    <row r="10" spans="1:24" x14ac:dyDescent="0.2">
      <c r="A10" s="12" t="s">
        <v>23</v>
      </c>
      <c r="B10" s="16" t="s">
        <v>3</v>
      </c>
      <c r="C10" s="6">
        <v>264639.59999999998</v>
      </c>
      <c r="D10" s="6">
        <f>D11</f>
        <v>0</v>
      </c>
      <c r="E10" s="7">
        <f t="shared" si="0"/>
        <v>264639.59999999998</v>
      </c>
      <c r="F10" s="6">
        <f>F11</f>
        <v>268416.3</v>
      </c>
      <c r="G10" s="6">
        <f>G11</f>
        <v>0</v>
      </c>
      <c r="H10" s="7">
        <f t="shared" si="1"/>
        <v>268416.3</v>
      </c>
      <c r="I10" s="6">
        <f>I11</f>
        <v>268416.3</v>
      </c>
      <c r="J10" s="6">
        <f>J11</f>
        <v>0</v>
      </c>
      <c r="K10" s="7">
        <f t="shared" si="2"/>
        <v>268416.3</v>
      </c>
      <c r="U10" s="2"/>
    </row>
    <row r="11" spans="1:24" x14ac:dyDescent="0.2">
      <c r="A11" s="12" t="s">
        <v>24</v>
      </c>
      <c r="B11" s="16" t="s">
        <v>77</v>
      </c>
      <c r="C11" s="7">
        <v>264639.59999999998</v>
      </c>
      <c r="D11" s="7">
        <v>0</v>
      </c>
      <c r="E11" s="7">
        <f t="shared" si="0"/>
        <v>264639.59999999998</v>
      </c>
      <c r="F11" s="7">
        <v>268416.3</v>
      </c>
      <c r="G11" s="7">
        <v>0</v>
      </c>
      <c r="H11" s="7">
        <f t="shared" si="1"/>
        <v>268416.3</v>
      </c>
      <c r="I11" s="7">
        <v>268416.3</v>
      </c>
      <c r="J11" s="7">
        <v>0</v>
      </c>
      <c r="K11" s="7">
        <f t="shared" si="2"/>
        <v>268416.3</v>
      </c>
      <c r="U11" s="2"/>
    </row>
    <row r="12" spans="1:24" x14ac:dyDescent="0.2">
      <c r="A12" s="12" t="s">
        <v>25</v>
      </c>
      <c r="B12" s="16" t="s">
        <v>4</v>
      </c>
      <c r="C12" s="7">
        <f t="shared" ref="C12:E14" si="5">C13</f>
        <v>73135.100000000006</v>
      </c>
      <c r="D12" s="7">
        <f t="shared" si="5"/>
        <v>0</v>
      </c>
      <c r="E12" s="7">
        <f t="shared" si="5"/>
        <v>73135.100000000006</v>
      </c>
      <c r="F12" s="7">
        <f>F13</f>
        <v>17099.400000000001</v>
      </c>
      <c r="G12" s="7">
        <f t="shared" ref="G12:H12" si="6">G13</f>
        <v>0</v>
      </c>
      <c r="H12" s="7">
        <f t="shared" si="6"/>
        <v>17099.400000000001</v>
      </c>
      <c r="I12" s="7">
        <f>I13</f>
        <v>17099.400000000001</v>
      </c>
      <c r="J12" s="7">
        <f t="shared" ref="J12:K12" si="7">J13</f>
        <v>0</v>
      </c>
      <c r="K12" s="7">
        <f t="shared" si="7"/>
        <v>17099.400000000001</v>
      </c>
      <c r="U12" s="2"/>
    </row>
    <row r="13" spans="1:24" ht="25.5" x14ac:dyDescent="0.2">
      <c r="A13" s="12" t="s">
        <v>26</v>
      </c>
      <c r="B13" s="16" t="s">
        <v>55</v>
      </c>
      <c r="C13" s="7">
        <v>73135.100000000006</v>
      </c>
      <c r="D13" s="7">
        <v>0</v>
      </c>
      <c r="E13" s="7">
        <f>SUM(C13+D13)</f>
        <v>73135.100000000006</v>
      </c>
      <c r="F13" s="7">
        <v>17099.400000000001</v>
      </c>
      <c r="G13" s="7">
        <v>0</v>
      </c>
      <c r="H13" s="7">
        <f>SUM(F13+G13)</f>
        <v>17099.400000000001</v>
      </c>
      <c r="I13" s="7">
        <v>17099.400000000001</v>
      </c>
      <c r="J13" s="7">
        <v>0</v>
      </c>
      <c r="K13" s="7">
        <f>SUM(I13+J13)</f>
        <v>17099.400000000001</v>
      </c>
      <c r="U13" s="2"/>
    </row>
    <row r="14" spans="1:24" x14ac:dyDescent="0.2">
      <c r="A14" s="23" t="s">
        <v>83</v>
      </c>
      <c r="B14" s="24" t="s">
        <v>84</v>
      </c>
      <c r="C14" s="7">
        <f t="shared" si="5"/>
        <v>12848.4</v>
      </c>
      <c r="D14" s="7">
        <f t="shared" si="5"/>
        <v>0</v>
      </c>
      <c r="E14" s="7">
        <f t="shared" si="5"/>
        <v>12848.4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U14" s="2"/>
    </row>
    <row r="15" spans="1:24" x14ac:dyDescent="0.2">
      <c r="A15" s="23" t="s">
        <v>85</v>
      </c>
      <c r="B15" s="24" t="s">
        <v>86</v>
      </c>
      <c r="C15" s="7">
        <v>12848.4</v>
      </c>
      <c r="D15" s="7">
        <v>0</v>
      </c>
      <c r="E15" s="7">
        <f>SUM(C15+D15)</f>
        <v>12848.4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U15" s="2"/>
    </row>
    <row r="16" spans="1:24" ht="25.5" x14ac:dyDescent="0.2">
      <c r="A16" s="13" t="s">
        <v>27</v>
      </c>
      <c r="B16" s="16" t="s">
        <v>5</v>
      </c>
      <c r="C16" s="6">
        <f>SUM(C17+C19+C21+C23+C25+C27)</f>
        <v>2475725.2000000002</v>
      </c>
      <c r="D16" s="6">
        <f t="shared" ref="D16:E16" si="8">SUM(D17+D19+D21+D23+D25+D27)</f>
        <v>-215026.8</v>
      </c>
      <c r="E16" s="6">
        <f t="shared" si="8"/>
        <v>2260698.4000000004</v>
      </c>
      <c r="F16" s="6">
        <f>SUM(F17+F27+F21+F23+F19)</f>
        <v>495728.19999999995</v>
      </c>
      <c r="G16" s="6">
        <f>SUM(G17+G27+G21+G23)</f>
        <v>0</v>
      </c>
      <c r="H16" s="6">
        <f>SUM(H17+H27+H21+H23+H20)</f>
        <v>495728.19999999995</v>
      </c>
      <c r="I16" s="6">
        <f>SUM(I17+I27+I21+I23+I19)</f>
        <v>534607.1</v>
      </c>
      <c r="J16" s="6">
        <f>SUM(J17+J27+J21+J23)</f>
        <v>0</v>
      </c>
      <c r="K16" s="6">
        <f>SUM(K17+K27+K21+K23+K19)</f>
        <v>534607.1</v>
      </c>
      <c r="U16" s="2"/>
    </row>
    <row r="17" spans="1:21" ht="38.25" x14ac:dyDescent="0.2">
      <c r="A17" s="12" t="s">
        <v>28</v>
      </c>
      <c r="B17" s="16" t="s">
        <v>6</v>
      </c>
      <c r="C17" s="6">
        <f t="shared" ref="C17:E17" si="9">SUM(C18)</f>
        <v>0</v>
      </c>
      <c r="D17" s="6">
        <f t="shared" si="9"/>
        <v>0</v>
      </c>
      <c r="E17" s="6">
        <f t="shared" si="9"/>
        <v>0</v>
      </c>
      <c r="F17" s="6">
        <f>SUM(F18)</f>
        <v>32179.3</v>
      </c>
      <c r="G17" s="6">
        <f t="shared" ref="G17:H17" si="10">SUM(G18)</f>
        <v>0</v>
      </c>
      <c r="H17" s="6">
        <f t="shared" si="10"/>
        <v>32179.3</v>
      </c>
      <c r="I17" s="6">
        <f>SUM(I18)</f>
        <v>32179.3</v>
      </c>
      <c r="J17" s="6">
        <f t="shared" ref="J17:K17" si="11">SUM(J18)</f>
        <v>0</v>
      </c>
      <c r="K17" s="6">
        <f t="shared" si="11"/>
        <v>32179.3</v>
      </c>
      <c r="U17" s="2"/>
    </row>
    <row r="18" spans="1:21" ht="38.25" x14ac:dyDescent="0.2">
      <c r="A18" s="12" t="s">
        <v>29</v>
      </c>
      <c r="B18" s="16" t="s">
        <v>56</v>
      </c>
      <c r="C18" s="8">
        <v>0</v>
      </c>
      <c r="D18" s="8">
        <v>0</v>
      </c>
      <c r="E18" s="7">
        <f>SUM(C18+D18)</f>
        <v>0</v>
      </c>
      <c r="F18" s="8">
        <v>32179.3</v>
      </c>
      <c r="G18" s="8">
        <v>0</v>
      </c>
      <c r="H18" s="7">
        <f>SUM(F18+G18)</f>
        <v>32179.3</v>
      </c>
      <c r="I18" s="8">
        <v>32179.3</v>
      </c>
      <c r="J18" s="8">
        <v>0</v>
      </c>
      <c r="K18" s="7">
        <f>SUM(I18+J18)</f>
        <v>32179.3</v>
      </c>
      <c r="U18" s="2"/>
    </row>
    <row r="19" spans="1:21" ht="25.5" x14ac:dyDescent="0.2">
      <c r="A19" s="12" t="s">
        <v>71</v>
      </c>
      <c r="B19" s="16" t="s">
        <v>72</v>
      </c>
      <c r="C19" s="8">
        <v>0</v>
      </c>
      <c r="D19" s="8">
        <v>0</v>
      </c>
      <c r="E19" s="7">
        <f t="shared" ref="E19:E28" si="12">SUM(C19+D19)</f>
        <v>0</v>
      </c>
      <c r="F19" s="8">
        <f>F20</f>
        <v>355810.8</v>
      </c>
      <c r="G19" s="8">
        <v>0</v>
      </c>
      <c r="H19" s="7">
        <f>H20</f>
        <v>355810.8</v>
      </c>
      <c r="I19" s="8">
        <f>I20</f>
        <v>391461</v>
      </c>
      <c r="J19" s="8">
        <v>0</v>
      </c>
      <c r="K19" s="7">
        <f>K20</f>
        <v>391461</v>
      </c>
      <c r="U19" s="2"/>
    </row>
    <row r="20" spans="1:21" ht="25.5" x14ac:dyDescent="0.2">
      <c r="A20" s="12" t="s">
        <v>71</v>
      </c>
      <c r="B20" s="16" t="s">
        <v>73</v>
      </c>
      <c r="C20" s="8">
        <v>0</v>
      </c>
      <c r="D20" s="8">
        <v>0</v>
      </c>
      <c r="E20" s="7">
        <f t="shared" si="12"/>
        <v>0</v>
      </c>
      <c r="F20" s="8">
        <v>355810.8</v>
      </c>
      <c r="G20" s="8">
        <v>0</v>
      </c>
      <c r="H20" s="7">
        <f>F20+G20</f>
        <v>355810.8</v>
      </c>
      <c r="I20" s="8">
        <v>391461</v>
      </c>
      <c r="J20" s="8">
        <v>0</v>
      </c>
      <c r="K20" s="7">
        <f>I20+J20</f>
        <v>391461</v>
      </c>
      <c r="U20" s="2"/>
    </row>
    <row r="21" spans="1:21" x14ac:dyDescent="0.2">
      <c r="A21" s="12" t="s">
        <v>30</v>
      </c>
      <c r="B21" s="16" t="s">
        <v>7</v>
      </c>
      <c r="C21" s="8">
        <v>79</v>
      </c>
      <c r="D21" s="8">
        <f>D22</f>
        <v>0</v>
      </c>
      <c r="E21" s="7">
        <f t="shared" si="12"/>
        <v>79</v>
      </c>
      <c r="F21" s="8">
        <f>F22</f>
        <v>79</v>
      </c>
      <c r="G21" s="8">
        <f>G22</f>
        <v>0</v>
      </c>
      <c r="H21" s="7">
        <f t="shared" ref="H21:H28" si="13">SUM(F21+G21)</f>
        <v>79</v>
      </c>
      <c r="I21" s="8">
        <f>I22</f>
        <v>79</v>
      </c>
      <c r="J21" s="8">
        <f>J22</f>
        <v>0</v>
      </c>
      <c r="K21" s="7">
        <f t="shared" ref="K21:K28" si="14">SUM(I21+J21)</f>
        <v>79</v>
      </c>
      <c r="U21" s="2"/>
    </row>
    <row r="22" spans="1:21" x14ac:dyDescent="0.2">
      <c r="A22" s="12" t="s">
        <v>31</v>
      </c>
      <c r="B22" s="16" t="s">
        <v>7</v>
      </c>
      <c r="C22" s="8">
        <v>79</v>
      </c>
      <c r="D22" s="8">
        <v>0</v>
      </c>
      <c r="E22" s="7">
        <f t="shared" si="12"/>
        <v>79</v>
      </c>
      <c r="F22" s="8">
        <v>79</v>
      </c>
      <c r="G22" s="8">
        <v>0</v>
      </c>
      <c r="H22" s="7">
        <f t="shared" si="13"/>
        <v>79</v>
      </c>
      <c r="I22" s="8">
        <v>79</v>
      </c>
      <c r="J22" s="8">
        <v>0</v>
      </c>
      <c r="K22" s="7">
        <f t="shared" si="14"/>
        <v>79</v>
      </c>
      <c r="U22" s="2"/>
    </row>
    <row r="23" spans="1:21" ht="25.5" x14ac:dyDescent="0.2">
      <c r="A23" s="12" t="s">
        <v>32</v>
      </c>
      <c r="B23" s="16" t="s">
        <v>8</v>
      </c>
      <c r="C23" s="8">
        <v>10130.299999999999</v>
      </c>
      <c r="D23" s="8">
        <f>SUM(D24:D24)</f>
        <v>0</v>
      </c>
      <c r="E23" s="7">
        <f t="shared" si="12"/>
        <v>10130.299999999999</v>
      </c>
      <c r="F23" s="8">
        <f>SUM(F24:F24)</f>
        <v>3026.8</v>
      </c>
      <c r="G23" s="8">
        <f>SUM(G24:G24)</f>
        <v>0</v>
      </c>
      <c r="H23" s="7">
        <f t="shared" si="13"/>
        <v>3026.8</v>
      </c>
      <c r="I23" s="8">
        <f>SUM(I24:I24)</f>
        <v>3026.8</v>
      </c>
      <c r="J23" s="8">
        <f>SUM(J24:J24)</f>
        <v>0</v>
      </c>
      <c r="K23" s="7">
        <f t="shared" si="14"/>
        <v>3026.8</v>
      </c>
      <c r="U23" s="2"/>
    </row>
    <row r="24" spans="1:21" ht="38.25" x14ac:dyDescent="0.2">
      <c r="A24" s="12" t="s">
        <v>34</v>
      </c>
      <c r="B24" s="16" t="s">
        <v>33</v>
      </c>
      <c r="C24" s="8">
        <v>10130.299999999999</v>
      </c>
      <c r="D24" s="8">
        <v>0</v>
      </c>
      <c r="E24" s="7">
        <f t="shared" si="12"/>
        <v>10130.299999999999</v>
      </c>
      <c r="F24" s="8">
        <v>3026.8</v>
      </c>
      <c r="G24" s="8">
        <v>0</v>
      </c>
      <c r="H24" s="7">
        <f t="shared" si="13"/>
        <v>3026.8</v>
      </c>
      <c r="I24" s="8">
        <v>3026.8</v>
      </c>
      <c r="J24" s="8">
        <v>0</v>
      </c>
      <c r="K24" s="7">
        <f t="shared" si="14"/>
        <v>3026.8</v>
      </c>
      <c r="U24" s="2"/>
    </row>
    <row r="25" spans="1:21" ht="25.5" x14ac:dyDescent="0.2">
      <c r="A25" s="12" t="s">
        <v>80</v>
      </c>
      <c r="B25" s="16" t="s">
        <v>78</v>
      </c>
      <c r="C25" s="8">
        <v>1054.3</v>
      </c>
      <c r="D25" s="8">
        <f>SUM(D26:D26)</f>
        <v>0</v>
      </c>
      <c r="E25" s="7">
        <f t="shared" si="12"/>
        <v>1054.3</v>
      </c>
      <c r="F25" s="8">
        <f>SUM(F26:F26)</f>
        <v>0</v>
      </c>
      <c r="G25" s="8">
        <f>SUM(G26:G26)</f>
        <v>0</v>
      </c>
      <c r="H25" s="7">
        <f t="shared" si="13"/>
        <v>0</v>
      </c>
      <c r="I25" s="8">
        <f>SUM(I26:I26)</f>
        <v>0</v>
      </c>
      <c r="J25" s="8">
        <f>SUM(J26:J26)</f>
        <v>0</v>
      </c>
      <c r="K25" s="7">
        <f t="shared" si="14"/>
        <v>0</v>
      </c>
      <c r="U25" s="2"/>
    </row>
    <row r="26" spans="1:21" ht="25.5" x14ac:dyDescent="0.2">
      <c r="A26" s="12" t="s">
        <v>81</v>
      </c>
      <c r="B26" s="16" t="s">
        <v>79</v>
      </c>
      <c r="C26" s="8">
        <v>1054.3</v>
      </c>
      <c r="D26" s="8">
        <v>0</v>
      </c>
      <c r="E26" s="7">
        <f t="shared" si="12"/>
        <v>1054.3</v>
      </c>
      <c r="F26" s="8">
        <v>0</v>
      </c>
      <c r="G26" s="8">
        <v>0</v>
      </c>
      <c r="H26" s="7">
        <f t="shared" si="13"/>
        <v>0</v>
      </c>
      <c r="I26" s="8">
        <v>0</v>
      </c>
      <c r="J26" s="8">
        <v>0</v>
      </c>
      <c r="K26" s="7">
        <f t="shared" si="14"/>
        <v>0</v>
      </c>
      <c r="U26" s="2"/>
    </row>
    <row r="27" spans="1:21" x14ac:dyDescent="0.2">
      <c r="A27" s="12" t="s">
        <v>36</v>
      </c>
      <c r="B27" s="16" t="s">
        <v>9</v>
      </c>
      <c r="C27" s="8">
        <f>SUM(C28)</f>
        <v>2464461.6</v>
      </c>
      <c r="D27" s="8">
        <f>D28</f>
        <v>-215026.8</v>
      </c>
      <c r="E27" s="7">
        <f t="shared" si="12"/>
        <v>2249434.8000000003</v>
      </c>
      <c r="F27" s="8">
        <f>F28</f>
        <v>104632.3</v>
      </c>
      <c r="G27" s="8">
        <f>G28</f>
        <v>0</v>
      </c>
      <c r="H27" s="7">
        <f t="shared" si="13"/>
        <v>104632.3</v>
      </c>
      <c r="I27" s="8">
        <f>I28</f>
        <v>107861</v>
      </c>
      <c r="J27" s="8">
        <f>J28</f>
        <v>0</v>
      </c>
      <c r="K27" s="7">
        <f t="shared" si="14"/>
        <v>107861</v>
      </c>
      <c r="U27" s="2"/>
    </row>
    <row r="28" spans="1:21" x14ac:dyDescent="0.2">
      <c r="A28" s="12" t="s">
        <v>36</v>
      </c>
      <c r="B28" s="16" t="s">
        <v>35</v>
      </c>
      <c r="C28" s="8">
        <v>2464461.6</v>
      </c>
      <c r="D28" s="8">
        <v>-215026.8</v>
      </c>
      <c r="E28" s="7">
        <f t="shared" si="12"/>
        <v>2249434.8000000003</v>
      </c>
      <c r="F28" s="8">
        <f>102965.8+1666.5</f>
        <v>104632.3</v>
      </c>
      <c r="G28" s="8">
        <v>0</v>
      </c>
      <c r="H28" s="7">
        <f t="shared" si="13"/>
        <v>104632.3</v>
      </c>
      <c r="I28" s="8">
        <f>1666.5+106194.5</f>
        <v>107861</v>
      </c>
      <c r="J28" s="8">
        <v>0</v>
      </c>
      <c r="K28" s="7">
        <f t="shared" si="14"/>
        <v>107861</v>
      </c>
      <c r="U28" s="2"/>
    </row>
    <row r="29" spans="1:21" ht="25.5" x14ac:dyDescent="0.2">
      <c r="A29" s="12" t="s">
        <v>38</v>
      </c>
      <c r="B29" s="16" t="s">
        <v>10</v>
      </c>
      <c r="C29" s="8">
        <f t="shared" ref="C29:K29" si="15">SUM(C36+C44+C30+C32+C40+C34+C38+C42)</f>
        <v>1279783.3</v>
      </c>
      <c r="D29" s="8">
        <f t="shared" si="15"/>
        <v>-52880.800000000003</v>
      </c>
      <c r="E29" s="8">
        <f t="shared" si="15"/>
        <v>1226902.5</v>
      </c>
      <c r="F29" s="8">
        <f t="shared" si="15"/>
        <v>1230103.4999999998</v>
      </c>
      <c r="G29" s="8">
        <f t="shared" si="15"/>
        <v>0</v>
      </c>
      <c r="H29" s="8">
        <f t="shared" si="15"/>
        <v>1230103.4999999998</v>
      </c>
      <c r="I29" s="8">
        <f t="shared" si="15"/>
        <v>1217770.5</v>
      </c>
      <c r="J29" s="8">
        <f t="shared" si="15"/>
        <v>0</v>
      </c>
      <c r="K29" s="8">
        <f t="shared" si="15"/>
        <v>1217770.5</v>
      </c>
      <c r="U29" s="2"/>
    </row>
    <row r="30" spans="1:21" ht="25.5" x14ac:dyDescent="0.2">
      <c r="A30" s="12" t="s">
        <v>39</v>
      </c>
      <c r="B30" s="16" t="s">
        <v>11</v>
      </c>
      <c r="C30" s="8">
        <f t="shared" ref="C30:E30" si="16">C31</f>
        <v>1230142.1000000001</v>
      </c>
      <c r="D30" s="8">
        <f>SUM(D31)</f>
        <v>-52880.800000000003</v>
      </c>
      <c r="E30" s="8">
        <f t="shared" si="16"/>
        <v>1177261.3</v>
      </c>
      <c r="F30" s="8">
        <f>F31</f>
        <v>1165415.8999999999</v>
      </c>
      <c r="G30" s="8">
        <f>G31</f>
        <v>0</v>
      </c>
      <c r="H30" s="8">
        <f>F30+G30</f>
        <v>1165415.8999999999</v>
      </c>
      <c r="I30" s="8">
        <f>I31</f>
        <v>1158435.8</v>
      </c>
      <c r="J30" s="8">
        <f>J31</f>
        <v>0</v>
      </c>
      <c r="K30" s="8">
        <f>I30+J30</f>
        <v>1158435.8</v>
      </c>
      <c r="U30" s="2"/>
    </row>
    <row r="31" spans="1:21" ht="25.5" x14ac:dyDescent="0.2">
      <c r="A31" s="12" t="s">
        <v>40</v>
      </c>
      <c r="B31" s="16" t="s">
        <v>37</v>
      </c>
      <c r="C31" s="8">
        <v>1230142.1000000001</v>
      </c>
      <c r="D31" s="8">
        <v>-52880.800000000003</v>
      </c>
      <c r="E31" s="7">
        <f t="shared" ref="E31" si="17">SUM(C31+D31)</f>
        <v>1177261.3</v>
      </c>
      <c r="F31" s="8">
        <v>1165415.8999999999</v>
      </c>
      <c r="G31" s="8">
        <v>0</v>
      </c>
      <c r="H31" s="8">
        <f>F31+G31</f>
        <v>1165415.8999999999</v>
      </c>
      <c r="I31" s="8">
        <v>1158435.8</v>
      </c>
      <c r="J31" s="8">
        <v>0</v>
      </c>
      <c r="K31" s="7">
        <f>J31+I31</f>
        <v>1158435.8</v>
      </c>
      <c r="U31" s="2"/>
    </row>
    <row r="32" spans="1:21" ht="38.25" x14ac:dyDescent="0.2">
      <c r="A32" s="12" t="s">
        <v>41</v>
      </c>
      <c r="B32" s="16" t="s">
        <v>12</v>
      </c>
      <c r="C32" s="8">
        <f>SUM(C33)</f>
        <v>31335</v>
      </c>
      <c r="D32" s="8">
        <f t="shared" ref="D32" si="18">SUM(D33)</f>
        <v>0</v>
      </c>
      <c r="E32" s="7">
        <f>SUM(C32+D32)</f>
        <v>31335</v>
      </c>
      <c r="F32" s="8">
        <f>SUM(F33)</f>
        <v>38335</v>
      </c>
      <c r="G32" s="8">
        <f t="shared" ref="G32" si="19">SUM(G33)</f>
        <v>0</v>
      </c>
      <c r="H32" s="7">
        <f>SUM(F32+G32)</f>
        <v>38335</v>
      </c>
      <c r="I32" s="8">
        <f>SUM(I33)</f>
        <v>38335</v>
      </c>
      <c r="J32" s="8">
        <f t="shared" ref="J32" si="20">SUM(J33)</f>
        <v>0</v>
      </c>
      <c r="K32" s="7">
        <f>SUM(I32+J32)</f>
        <v>38335</v>
      </c>
      <c r="U32" s="2"/>
    </row>
    <row r="33" spans="1:21" ht="38.25" x14ac:dyDescent="0.2">
      <c r="A33" s="12" t="s">
        <v>42</v>
      </c>
      <c r="B33" s="16" t="s">
        <v>57</v>
      </c>
      <c r="C33" s="8">
        <v>31335</v>
      </c>
      <c r="D33" s="8">
        <v>0</v>
      </c>
      <c r="E33" s="7">
        <f t="shared" ref="E33:E36" si="21">SUM(C33+D33)</f>
        <v>31335</v>
      </c>
      <c r="F33" s="8">
        <v>38335</v>
      </c>
      <c r="G33" s="8">
        <v>0</v>
      </c>
      <c r="H33" s="7">
        <f t="shared" ref="H33:H36" si="22">SUM(F33+G33)</f>
        <v>38335</v>
      </c>
      <c r="I33" s="8">
        <v>38335</v>
      </c>
      <c r="J33" s="8">
        <v>0</v>
      </c>
      <c r="K33" s="7">
        <f t="shared" ref="K33:K36" si="23">SUM(I33+J33)</f>
        <v>38335</v>
      </c>
      <c r="U33" s="2"/>
    </row>
    <row r="34" spans="1:21" ht="38.25" x14ac:dyDescent="0.2">
      <c r="A34" s="12" t="s">
        <v>43</v>
      </c>
      <c r="B34" s="16" t="s">
        <v>13</v>
      </c>
      <c r="C34" s="8">
        <v>3658.5</v>
      </c>
      <c r="D34" s="8"/>
      <c r="E34" s="7">
        <f t="shared" si="21"/>
        <v>3658.5</v>
      </c>
      <c r="F34" s="8">
        <f>SUM(F35)</f>
        <v>12804.8</v>
      </c>
      <c r="G34" s="8">
        <f t="shared" ref="G34" si="24">SUM(G35)</f>
        <v>0</v>
      </c>
      <c r="H34" s="7">
        <f t="shared" si="22"/>
        <v>12804.8</v>
      </c>
      <c r="I34" s="8">
        <f>SUM(I35)</f>
        <v>7317</v>
      </c>
      <c r="J34" s="8">
        <f t="shared" ref="J34" si="25">SUM(J35)</f>
        <v>0</v>
      </c>
      <c r="K34" s="7">
        <f t="shared" si="23"/>
        <v>7317</v>
      </c>
      <c r="U34" s="2"/>
    </row>
    <row r="35" spans="1:21" ht="38.25" x14ac:dyDescent="0.2">
      <c r="A35" s="12" t="s">
        <v>44</v>
      </c>
      <c r="B35" s="16" t="s">
        <v>58</v>
      </c>
      <c r="C35" s="8">
        <v>3658.5</v>
      </c>
      <c r="D35" s="8"/>
      <c r="E35" s="7">
        <f t="shared" si="21"/>
        <v>3658.5</v>
      </c>
      <c r="F35" s="8">
        <v>12804.8</v>
      </c>
      <c r="G35" s="8">
        <v>0</v>
      </c>
      <c r="H35" s="7">
        <f t="shared" si="22"/>
        <v>12804.8</v>
      </c>
      <c r="I35" s="8">
        <v>7317</v>
      </c>
      <c r="J35" s="8">
        <v>0</v>
      </c>
      <c r="K35" s="7">
        <f t="shared" si="23"/>
        <v>7317</v>
      </c>
      <c r="U35" s="2"/>
    </row>
    <row r="36" spans="1:21" ht="25.5" x14ac:dyDescent="0.2">
      <c r="A36" s="12" t="s">
        <v>45</v>
      </c>
      <c r="B36" s="16" t="s">
        <v>14</v>
      </c>
      <c r="C36" s="8">
        <v>4728</v>
      </c>
      <c r="D36" s="8">
        <f t="shared" ref="D36" si="26">SUM(D37)</f>
        <v>0</v>
      </c>
      <c r="E36" s="7">
        <f t="shared" si="21"/>
        <v>4728</v>
      </c>
      <c r="F36" s="8">
        <f>SUM(F37)</f>
        <v>4762.2</v>
      </c>
      <c r="G36" s="8">
        <f t="shared" ref="G36" si="27">SUM(G37)</f>
        <v>0</v>
      </c>
      <c r="H36" s="7">
        <f t="shared" si="22"/>
        <v>4762.2</v>
      </c>
      <c r="I36" s="8">
        <f>SUM(I37)</f>
        <v>4921.8</v>
      </c>
      <c r="J36" s="8">
        <f t="shared" ref="J36" si="28">SUM(J37)</f>
        <v>0</v>
      </c>
      <c r="K36" s="7">
        <f t="shared" si="23"/>
        <v>4921.8</v>
      </c>
      <c r="U36" s="2"/>
    </row>
    <row r="37" spans="1:21" ht="25.5" x14ac:dyDescent="0.2">
      <c r="A37" s="12" t="s">
        <v>46</v>
      </c>
      <c r="B37" s="16" t="s">
        <v>49</v>
      </c>
      <c r="C37" s="8">
        <v>4728</v>
      </c>
      <c r="D37" s="8">
        <v>0</v>
      </c>
      <c r="E37" s="7">
        <f>SUM(C37+D37)</f>
        <v>4728</v>
      </c>
      <c r="F37" s="8">
        <v>4762.2</v>
      </c>
      <c r="G37" s="8">
        <v>0</v>
      </c>
      <c r="H37" s="7">
        <f>SUM(F37+G37)</f>
        <v>4762.2</v>
      </c>
      <c r="I37" s="8">
        <v>4921.8</v>
      </c>
      <c r="J37" s="8">
        <v>0</v>
      </c>
      <c r="K37" s="7">
        <f>SUM(I37+J37)</f>
        <v>4921.8</v>
      </c>
      <c r="U37" s="2"/>
    </row>
    <row r="38" spans="1:21" ht="38.25" x14ac:dyDescent="0.2">
      <c r="A38" s="12" t="s">
        <v>47</v>
      </c>
      <c r="B38" s="16" t="s">
        <v>15</v>
      </c>
      <c r="C38" s="8">
        <v>35.4</v>
      </c>
      <c r="D38" s="8">
        <f t="shared" ref="D38" si="29">SUM(D39)</f>
        <v>0</v>
      </c>
      <c r="E38" s="7">
        <f>SUM(C38+D38)</f>
        <v>35.4</v>
      </c>
      <c r="F38" s="8">
        <f>SUM(F39)</f>
        <v>2.4</v>
      </c>
      <c r="G38" s="8">
        <f t="shared" ref="G38" si="30">SUM(G39)</f>
        <v>0</v>
      </c>
      <c r="H38" s="7">
        <f>SUM(F38+G38)</f>
        <v>2.4</v>
      </c>
      <c r="I38" s="8">
        <f>SUM(I39)</f>
        <v>3.8</v>
      </c>
      <c r="J38" s="8">
        <f t="shared" ref="J38" si="31">SUM(J39)</f>
        <v>0</v>
      </c>
      <c r="K38" s="7">
        <f>SUM(I38+J38)</f>
        <v>3.8</v>
      </c>
      <c r="U38" s="2"/>
    </row>
    <row r="39" spans="1:21" ht="38.25" x14ac:dyDescent="0.2">
      <c r="A39" s="12" t="s">
        <v>48</v>
      </c>
      <c r="B39" s="16" t="s">
        <v>50</v>
      </c>
      <c r="C39" s="8">
        <v>35.4</v>
      </c>
      <c r="D39" s="8">
        <v>0</v>
      </c>
      <c r="E39" s="7">
        <f t="shared" ref="E39:E42" si="32">SUM(C39+D39)</f>
        <v>35.4</v>
      </c>
      <c r="F39" s="8">
        <v>2.4</v>
      </c>
      <c r="G39" s="8">
        <v>0</v>
      </c>
      <c r="H39" s="7">
        <f t="shared" ref="H39:H42" si="33">SUM(F39+G39)</f>
        <v>2.4</v>
      </c>
      <c r="I39" s="8">
        <v>3.8</v>
      </c>
      <c r="J39" s="8">
        <v>0</v>
      </c>
      <c r="K39" s="7">
        <f t="shared" ref="K39:K42" si="34">SUM(I39+J39)</f>
        <v>3.8</v>
      </c>
      <c r="U39" s="2"/>
    </row>
    <row r="40" spans="1:21" ht="25.5" x14ac:dyDescent="0.2">
      <c r="A40" s="12" t="s">
        <v>51</v>
      </c>
      <c r="B40" s="16" t="s">
        <v>87</v>
      </c>
      <c r="C40" s="8">
        <f>SUM(C41)</f>
        <v>1680.5</v>
      </c>
      <c r="D40" s="8">
        <f t="shared" ref="D40" si="35">SUM(D41:D41)</f>
        <v>0</v>
      </c>
      <c r="E40" s="7">
        <f t="shared" si="32"/>
        <v>1680.5</v>
      </c>
      <c r="F40" s="8">
        <f>SUM(F41:F41)</f>
        <v>792.7</v>
      </c>
      <c r="G40" s="8">
        <f>SUM(G41:G41)</f>
        <v>0</v>
      </c>
      <c r="H40" s="7">
        <f t="shared" si="33"/>
        <v>792.7</v>
      </c>
      <c r="I40" s="8">
        <f>SUM(I41:I41)</f>
        <v>792.7</v>
      </c>
      <c r="J40" s="8">
        <f>J41</f>
        <v>0</v>
      </c>
      <c r="K40" s="7">
        <f t="shared" si="34"/>
        <v>792.7</v>
      </c>
      <c r="U40" s="2"/>
    </row>
    <row r="41" spans="1:21" ht="38.25" x14ac:dyDescent="0.2">
      <c r="A41" s="12" t="s">
        <v>52</v>
      </c>
      <c r="B41" s="17" t="s">
        <v>88</v>
      </c>
      <c r="C41" s="8">
        <v>1680.5</v>
      </c>
      <c r="D41" s="8">
        <v>0</v>
      </c>
      <c r="E41" s="7">
        <f t="shared" si="32"/>
        <v>1680.5</v>
      </c>
      <c r="F41" s="8">
        <v>792.7</v>
      </c>
      <c r="G41" s="8">
        <v>0</v>
      </c>
      <c r="H41" s="7">
        <f t="shared" si="33"/>
        <v>792.7</v>
      </c>
      <c r="I41" s="8">
        <v>792.7</v>
      </c>
      <c r="J41" s="8">
        <v>0</v>
      </c>
      <c r="K41" s="7">
        <f t="shared" si="34"/>
        <v>792.7</v>
      </c>
      <c r="U41" s="2"/>
    </row>
    <row r="42" spans="1:21" ht="38.25" x14ac:dyDescent="0.2">
      <c r="A42" s="12" t="s">
        <v>82</v>
      </c>
      <c r="B42" s="16" t="s">
        <v>16</v>
      </c>
      <c r="C42" s="8">
        <f>SUM(C43)</f>
        <v>1680.6</v>
      </c>
      <c r="D42" s="8">
        <f t="shared" ref="D42" si="36">SUM(D43)</f>
        <v>0</v>
      </c>
      <c r="E42" s="7">
        <f t="shared" si="32"/>
        <v>1680.6</v>
      </c>
      <c r="F42" s="8">
        <f>SUM(F43)</f>
        <v>1585.5</v>
      </c>
      <c r="G42" s="8">
        <f t="shared" ref="G42" si="37">SUM(G43)</f>
        <v>0</v>
      </c>
      <c r="H42" s="7">
        <f t="shared" si="33"/>
        <v>1585.5</v>
      </c>
      <c r="I42" s="8">
        <f>SUM(I43)</f>
        <v>1585.4</v>
      </c>
      <c r="J42" s="8">
        <f t="shared" ref="J42" si="38">SUM(J43)</f>
        <v>0</v>
      </c>
      <c r="K42" s="7">
        <f t="shared" si="34"/>
        <v>1585.4</v>
      </c>
      <c r="U42" s="2"/>
    </row>
    <row r="43" spans="1:21" ht="51" x14ac:dyDescent="0.2">
      <c r="A43" s="12" t="s">
        <v>59</v>
      </c>
      <c r="B43" s="17" t="s">
        <v>54</v>
      </c>
      <c r="C43" s="9">
        <v>1680.6</v>
      </c>
      <c r="D43" s="8">
        <v>0</v>
      </c>
      <c r="E43" s="7">
        <f>SUM(C43+D43)</f>
        <v>1680.6</v>
      </c>
      <c r="F43" s="9">
        <v>1585.5</v>
      </c>
      <c r="G43" s="8">
        <v>0</v>
      </c>
      <c r="H43" s="7">
        <f>SUM(F43+G43)</f>
        <v>1585.5</v>
      </c>
      <c r="I43" s="9">
        <v>1585.4</v>
      </c>
      <c r="J43" s="8">
        <v>0</v>
      </c>
      <c r="K43" s="7">
        <f>SUM(I43+J43)</f>
        <v>1585.4</v>
      </c>
      <c r="U43" s="2"/>
    </row>
    <row r="44" spans="1:21" x14ac:dyDescent="0.2">
      <c r="A44" s="12" t="s">
        <v>60</v>
      </c>
      <c r="B44" s="16" t="s">
        <v>17</v>
      </c>
      <c r="C44" s="8">
        <f>SUM(C45)</f>
        <v>6523.2</v>
      </c>
      <c r="D44" s="8">
        <f>SUM(D45:D45)</f>
        <v>0</v>
      </c>
      <c r="E44" s="7">
        <f t="shared" ref="E44" si="39">SUM(C44+D44)</f>
        <v>6523.2</v>
      </c>
      <c r="F44" s="8">
        <f>SUM(F45:F45)</f>
        <v>6405</v>
      </c>
      <c r="G44" s="8">
        <f>SUM(G45:G45)</f>
        <v>0</v>
      </c>
      <c r="H44" s="7">
        <f t="shared" ref="H44" si="40">SUM(F44+G44)</f>
        <v>6405</v>
      </c>
      <c r="I44" s="8">
        <f>SUM(I45:I45)</f>
        <v>6379</v>
      </c>
      <c r="J44" s="8">
        <f>SUM(J45:J45)</f>
        <v>0</v>
      </c>
      <c r="K44" s="7">
        <f t="shared" ref="K44" si="41">SUM(I44+J44)</f>
        <v>6379</v>
      </c>
      <c r="U44" s="2"/>
    </row>
    <row r="45" spans="1:21" ht="25.5" x14ac:dyDescent="0.2">
      <c r="A45" s="12" t="s">
        <v>61</v>
      </c>
      <c r="B45" s="16" t="s">
        <v>53</v>
      </c>
      <c r="C45" s="8">
        <v>6523.2</v>
      </c>
      <c r="D45" s="8">
        <v>0</v>
      </c>
      <c r="E45" s="7">
        <f>SUM(C45+D45)</f>
        <v>6523.2</v>
      </c>
      <c r="F45" s="8">
        <v>6405</v>
      </c>
      <c r="G45" s="8">
        <v>0</v>
      </c>
      <c r="H45" s="7">
        <f>SUM(F45+G45)</f>
        <v>6405</v>
      </c>
      <c r="I45" s="8">
        <v>6379</v>
      </c>
      <c r="J45" s="8">
        <v>0</v>
      </c>
      <c r="K45" s="7">
        <f>SUM(I45+J45)</f>
        <v>6379</v>
      </c>
      <c r="U45" s="2"/>
    </row>
    <row r="46" spans="1:21" x14ac:dyDescent="0.2">
      <c r="A46" s="12" t="s">
        <v>62</v>
      </c>
      <c r="B46" s="16" t="s">
        <v>18</v>
      </c>
      <c r="C46" s="8">
        <f t="shared" ref="C46:E47" si="42">SUM(C47)</f>
        <v>26548.1</v>
      </c>
      <c r="D46" s="8">
        <f t="shared" si="42"/>
        <v>0</v>
      </c>
      <c r="E46" s="8">
        <f t="shared" si="42"/>
        <v>26548.1</v>
      </c>
      <c r="F46" s="8">
        <f>SUM(F47)</f>
        <v>1694.3</v>
      </c>
      <c r="G46" s="8">
        <f t="shared" ref="G46:H47" si="43">SUM(G47)</f>
        <v>0</v>
      </c>
      <c r="H46" s="8">
        <f t="shared" si="43"/>
        <v>1694.3</v>
      </c>
      <c r="I46" s="8">
        <f>SUM(I47)</f>
        <v>1856.2</v>
      </c>
      <c r="J46" s="8">
        <f t="shared" ref="J46:K47" si="44">SUM(J47)</f>
        <v>0</v>
      </c>
      <c r="K46" s="8">
        <f t="shared" si="44"/>
        <v>1856.2</v>
      </c>
    </row>
    <row r="47" spans="1:21" x14ac:dyDescent="0.2">
      <c r="A47" s="12" t="s">
        <v>63</v>
      </c>
      <c r="B47" s="18" t="s">
        <v>19</v>
      </c>
      <c r="C47" s="8">
        <f t="shared" si="42"/>
        <v>26548.1</v>
      </c>
      <c r="D47" s="8">
        <f t="shared" si="42"/>
        <v>0</v>
      </c>
      <c r="E47" s="8">
        <f t="shared" si="42"/>
        <v>26548.1</v>
      </c>
      <c r="F47" s="8">
        <f>SUM(F48)</f>
        <v>1694.3</v>
      </c>
      <c r="G47" s="8">
        <f t="shared" si="43"/>
        <v>0</v>
      </c>
      <c r="H47" s="8">
        <f t="shared" si="43"/>
        <v>1694.3</v>
      </c>
      <c r="I47" s="8">
        <f>SUM(I48)</f>
        <v>1856.2</v>
      </c>
      <c r="J47" s="8">
        <f t="shared" si="44"/>
        <v>0</v>
      </c>
      <c r="K47" s="8">
        <f t="shared" si="44"/>
        <v>1856.2</v>
      </c>
    </row>
    <row r="48" spans="1:21" x14ac:dyDescent="0.2">
      <c r="A48" s="12" t="s">
        <v>64</v>
      </c>
      <c r="B48" s="16" t="s">
        <v>76</v>
      </c>
      <c r="C48" s="8">
        <v>26548.1</v>
      </c>
      <c r="D48" s="8">
        <v>0</v>
      </c>
      <c r="E48" s="8">
        <f>C48+D48</f>
        <v>26548.1</v>
      </c>
      <c r="F48" s="8">
        <v>1694.3</v>
      </c>
      <c r="G48" s="8">
        <v>0</v>
      </c>
      <c r="H48" s="8">
        <f>F48+G48</f>
        <v>1694.3</v>
      </c>
      <c r="I48" s="8">
        <v>1856.2</v>
      </c>
      <c r="J48" s="8">
        <v>0</v>
      </c>
      <c r="K48" s="8">
        <f>I48+J48</f>
        <v>1856.2</v>
      </c>
    </row>
  </sheetData>
  <mergeCells count="7">
    <mergeCell ref="F5:H5"/>
    <mergeCell ref="I5:K5"/>
    <mergeCell ref="A3:K3"/>
    <mergeCell ref="D1:E1"/>
    <mergeCell ref="A5:A6"/>
    <mergeCell ref="B5:B6"/>
    <mergeCell ref="C5:E5"/>
  </mergeCells>
  <pageMargins left="0.39370078740157483" right="0.39370078740157483" top="0.39370078740157483" bottom="0.39370078740157483" header="0.11811023622047245" footer="0.11811023622047245"/>
  <pageSetup paperSize="9" scale="71" firstPageNumber="288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2018-12-17T07:18:39Z</cp:lastPrinted>
  <dcterms:created xsi:type="dcterms:W3CDTF">2018-02-26T10:01:39Z</dcterms:created>
  <dcterms:modified xsi:type="dcterms:W3CDTF">2018-12-17T07:18:42Z</dcterms:modified>
</cp:coreProperties>
</file>